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95" windowWidth="15195" windowHeight="8910"/>
  </bookViews>
  <sheets>
    <sheet name="List3" sheetId="3" r:id="rId1"/>
  </sheets>
  <calcPr calcId="125725"/>
</workbook>
</file>

<file path=xl/calcChain.xml><?xml version="1.0" encoding="utf-8"?>
<calcChain xmlns="http://schemas.openxmlformats.org/spreadsheetml/2006/main">
  <c r="F9" i="3"/>
  <c r="F10"/>
  <c r="F11"/>
  <c r="F12"/>
  <c r="F13"/>
  <c r="F14"/>
  <c r="F15"/>
  <c r="F16"/>
  <c r="F17"/>
  <c r="F18"/>
  <c r="F19"/>
  <c r="F20"/>
  <c r="F24" s="1"/>
  <c r="F41" s="1"/>
  <c r="F70" s="1"/>
  <c r="F71" s="1"/>
  <c r="F21"/>
  <c r="F22"/>
  <c r="F30"/>
  <c r="F31"/>
  <c r="F32"/>
  <c r="F33"/>
  <c r="F34"/>
  <c r="F35"/>
  <c r="F36"/>
  <c r="F37"/>
  <c r="F38"/>
  <c r="F39"/>
  <c r="F40" s="1"/>
  <c r="F58"/>
  <c r="F23"/>
  <c r="C23"/>
  <c r="F47"/>
  <c r="F48"/>
  <c r="F49"/>
  <c r="F50"/>
  <c r="F51"/>
  <c r="F52"/>
  <c r="F53"/>
  <c r="F54"/>
  <c r="F55"/>
  <c r="F56"/>
  <c r="F57"/>
  <c r="F59"/>
  <c r="F60"/>
  <c r="F61"/>
  <c r="F62"/>
  <c r="F63"/>
  <c r="F64"/>
  <c r="F65"/>
  <c r="F66"/>
  <c r="F67"/>
  <c r="F68"/>
  <c r="F72" l="1"/>
  <c r="F73" s="1"/>
</calcChain>
</file>

<file path=xl/sharedStrings.xml><?xml version="1.0" encoding="utf-8"?>
<sst xmlns="http://schemas.openxmlformats.org/spreadsheetml/2006/main" count="151" uniqueCount="122">
  <si>
    <t>Druh</t>
  </si>
  <si>
    <t>Počet ks celkem</t>
  </si>
  <si>
    <t>mezisoučet</t>
  </si>
  <si>
    <t>č. položky</t>
  </si>
  <si>
    <t>popis</t>
  </si>
  <si>
    <t xml:space="preserve">Montáž          </t>
  </si>
  <si>
    <t>Montáž</t>
  </si>
  <si>
    <t>Celkem bez DPH</t>
  </si>
  <si>
    <t>ks</t>
  </si>
  <si>
    <t>m2</t>
  </si>
  <si>
    <t>jc</t>
  </si>
  <si>
    <t>CELKEM ZA SADOVÉ ÚPRAVY Kč</t>
  </si>
  <si>
    <t>Poř. číslo</t>
  </si>
  <si>
    <t>Specifikace</t>
  </si>
  <si>
    <t>mj.</t>
  </si>
  <si>
    <t>velikost</t>
  </si>
  <si>
    <t>cena celkem</t>
  </si>
  <si>
    <t>kus</t>
  </si>
  <si>
    <t>počet.mj.</t>
  </si>
  <si>
    <t>Cena/m.j. Kč</t>
  </si>
  <si>
    <t>cena cena  Kč</t>
  </si>
  <si>
    <t>10-15</t>
  </si>
  <si>
    <t>15-20</t>
  </si>
  <si>
    <t xml:space="preserve"> </t>
  </si>
  <si>
    <t xml:space="preserve">   Mezisoučet</t>
  </si>
  <si>
    <t xml:space="preserve">   CELKEM SPECIFIKACE  1/1</t>
  </si>
  <si>
    <t>30-40</t>
  </si>
  <si>
    <t>Specifikace 1/2 - materiál</t>
  </si>
  <si>
    <t xml:space="preserve"> popis</t>
  </si>
  <si>
    <t>mn.</t>
  </si>
  <si>
    <t>m.j</t>
  </si>
  <si>
    <t>j.c</t>
  </si>
  <si>
    <t>cena Kč</t>
  </si>
  <si>
    <t>Borka (vrstva 15 cm - jemná)</t>
  </si>
  <si>
    <t>m3</t>
  </si>
  <si>
    <t xml:space="preserve">  </t>
  </si>
  <si>
    <t>Dřevěné příčky půlené - délka 50 cm</t>
  </si>
  <si>
    <t>Úvazek 1,8 m á 1 strom</t>
  </si>
  <si>
    <t>bm</t>
  </si>
  <si>
    <t xml:space="preserve">m </t>
  </si>
  <si>
    <t>Herbicid např. Roundup - 2x</t>
  </si>
  <si>
    <t>l</t>
  </si>
  <si>
    <t>Hnojivo ke dřevinám např.SILVAMIX FORTE - 4 ks strom, 2 ks keř</t>
  </si>
  <si>
    <t>kg</t>
  </si>
  <si>
    <t>SPECIFIKACE HSV 1/2</t>
  </si>
  <si>
    <t xml:space="preserve">                                                                     </t>
  </si>
  <si>
    <t>Celkem specifikace 1/1 a 1/2  Kč</t>
  </si>
  <si>
    <t>Specifikace - rostliny 1/1</t>
  </si>
  <si>
    <t>Plošná úprava terénu s urovnáním povrchu, bez doplnění ornice, v hornině 1-4 při nerovnostech terénu přes + - 50 do + - 100 mm v rovině nebo na svahu do 1:5</t>
  </si>
  <si>
    <t>18340-3113</t>
  </si>
  <si>
    <t>Obdělání půdy frézováním v rovině nebo na svahu do 1:5</t>
  </si>
  <si>
    <t>183 40-3131</t>
  </si>
  <si>
    <t xml:space="preserve">Obdělání půdy rytím půdy hl. do 200 mm v hornině 1-2 v rovině nebo na svahu 1:5 </t>
  </si>
  <si>
    <t>183 40-3153</t>
  </si>
  <si>
    <t>Obdělání půdy hrabáním v rovině nebo na svahu do 1:5 - 2x</t>
  </si>
  <si>
    <t xml:space="preserve">Hloubení jamek pro vysazování rostlin s 50% výměnou půdy s případným naložením přebytečných výkopků na dopravní prostředek, odvozem na vzdálenost do 20 km a se složením v rovině nebo na svahu do 1:5, objemu přes 0,02 do 0,05 m3 </t>
  </si>
  <si>
    <t xml:space="preserve">Hloubení jamek pro vysazování rostlin s výměnou půdy na 50% s případným naložením přebytečných výkopků na dopravní prostředek, odvozem na vzdálenost do 20 km a se složením v rovině nebo na svahu do 1:5, objemu přes 0,4 do 1 m3 </t>
  </si>
  <si>
    <t>18410-2112</t>
  </si>
  <si>
    <t>Výsadba dřevin s balem do předem vyhloubené jamky se zalitím přes 200 mm do 300 mm</t>
  </si>
  <si>
    <t>18410-2117</t>
  </si>
  <si>
    <t>Výsadba dřevin s balem do předem vyhloubené jamky se zalitím přes 800 mm do 1000 mm</t>
  </si>
  <si>
    <t>183 20-5111</t>
  </si>
  <si>
    <t>Založení záhonu pro výsadbu rostlin s urovnáním a s případným naložení odpadu na dopravní prostředek, odvozem do 20 km a se složením v rovině nebo na svahu do 1:5 v hornině 1-2</t>
  </si>
  <si>
    <t>Založení trávníku parkového výsevem na půdě předem připravené s pokosením, naložením, odvozem odpadu do 20 km na svahu přes 1:5 do 1:2</t>
  </si>
  <si>
    <t>184 50-1111</t>
  </si>
  <si>
    <t>Zhotovení obalu kmene a spodních částí větví stromu z juty v jedné vrstvě v rovině nebo na svahu do 1:5</t>
  </si>
  <si>
    <t>184 80-2111</t>
  </si>
  <si>
    <t>Chemické odplevelení půdy před založením kultury, trávníku nebo zpevněných ploch o výměře jednotlivě přes 20 m2 v rovině nebo na svahu do 1:5 postřikem na široko 2x</t>
  </si>
  <si>
    <t>18580-2114</t>
  </si>
  <si>
    <t>Hnojení půdy umělým hnojivem s rozdělením k jednotlivým rostlinám</t>
  </si>
  <si>
    <t>t</t>
  </si>
  <si>
    <t>Mulčování vysazených rostlin s případným naložením odpadu na dopravní prostředek, odvozem do 20 km a se složením při tloušťce mulče přes 100 do 150 mm v rovině nebo na svahu do 1:5</t>
  </si>
  <si>
    <t>18580-4312</t>
  </si>
  <si>
    <t>DPH 21 %</t>
  </si>
  <si>
    <t>18421-5133</t>
  </si>
  <si>
    <t>183 10-1113</t>
  </si>
  <si>
    <t>183 10-1221</t>
  </si>
  <si>
    <t>Ukotvení dřevin třemi a více kůly o délce kůlů s ochranou proti poškození kmene v místě vzepření při průměru kůlů do 100 mm a délce kůlů přes 2 m do 3 m</t>
  </si>
  <si>
    <t>18421-5412</t>
  </si>
  <si>
    <t>Zhotovení závlahové mísy u soliterních dřevin přes 0,5 do 1 m</t>
  </si>
  <si>
    <t>184 91-1431</t>
  </si>
  <si>
    <t>Pokosení trávníku parkového v rovině nebo ve svahu do 1:5 3x</t>
  </si>
  <si>
    <t>18580-4514</t>
  </si>
  <si>
    <t>Odplevelení souvislých keřových skupin 3 x</t>
  </si>
  <si>
    <t>Travní semeno (parková směs)</t>
  </si>
  <si>
    <t>Zalití rostlin  vodou - plochy jednotlivě přes 20 m2  3x</t>
  </si>
  <si>
    <t>Dovoz vody pro zálivku rostlin nad 6000 m - 3 x</t>
  </si>
  <si>
    <t>Malus ´Evereste´- okrasná jabloň</t>
  </si>
  <si>
    <t>Sorbus aria ´Magnifica´- jeřáb muk</t>
  </si>
  <si>
    <t>Berberis buxifolia ´Nana´- dřišťál zimostrázový</t>
  </si>
  <si>
    <t>Carpinus betulus – habr obecný</t>
  </si>
  <si>
    <t>Cotoneaster salicifolius ´Parkteppich´- skalník vrbolistý</t>
  </si>
  <si>
    <t>Euonymus fortunei – brslen Fortuneův</t>
  </si>
  <si>
    <t>Lavandula angustifolia – levandule úzkolistá</t>
  </si>
  <si>
    <t>Hamamelis x intermedia – vilín prostřední</t>
  </si>
  <si>
    <t>Spiraea japonica ´Golden Princess´- tavolník japonský</t>
  </si>
  <si>
    <t>Spiraea japonica ´Little Princess´- tavolník japonský</t>
  </si>
  <si>
    <t>Stephanandra incisa ´Crispa´- korunatka klaná</t>
  </si>
  <si>
    <t>Viburnum opulus – kalina obecná</t>
  </si>
  <si>
    <t>Weigela florida ´Nana Variegata´</t>
  </si>
  <si>
    <t>Parthenocissus quinquefolia – přísavník pětilistý</t>
  </si>
  <si>
    <t>Komplexní úpravy veřejného prostranství centra městyse Stonařov</t>
  </si>
  <si>
    <t>18-20</t>
  </si>
  <si>
    <t>150-175</t>
  </si>
  <si>
    <t>100-125</t>
  </si>
  <si>
    <t>25-30</t>
  </si>
  <si>
    <t>40+</t>
  </si>
  <si>
    <t>Kůl ke stromu impregnovaný - tři kusy k listnatým stromům</t>
  </si>
  <si>
    <t>Jutový pás šíře 30 cm - bandáž kmene –3,5 m á 1 strom</t>
  </si>
  <si>
    <t>682</t>
  </si>
  <si>
    <t>431</t>
  </si>
  <si>
    <t>251</t>
  </si>
  <si>
    <t>1364</t>
  </si>
  <si>
    <t>1017</t>
  </si>
  <si>
    <t>8</t>
  </si>
  <si>
    <t>18141-1131</t>
  </si>
  <si>
    <t>18111-1111</t>
  </si>
  <si>
    <t xml:space="preserve">Ukotvení dřevin podzemním kotvením </t>
  </si>
  <si>
    <t>18421-5211</t>
  </si>
  <si>
    <t xml:space="preserve">Podzemní kotvení </t>
  </si>
  <si>
    <t>185 85-1121</t>
  </si>
  <si>
    <t>11115-1121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</si>
</sst>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4">
    <font>
      <sz val="10"/>
      <name val="Arial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i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Continuous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Continuous"/>
    </xf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Continuous" vertical="top" wrapText="1"/>
    </xf>
    <xf numFmtId="49" fontId="2" fillId="0" borderId="1" xfId="0" applyNumberFormat="1" applyFont="1" applyBorder="1" applyAlignment="1">
      <alignment horizontal="centerContinuous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Continuous" vertical="top" wrapText="1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Fill="1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 vertical="top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M73"/>
  <sheetViews>
    <sheetView tabSelected="1" topLeftCell="A55" workbookViewId="0">
      <selection activeCell="F71" sqref="F71"/>
    </sheetView>
  </sheetViews>
  <sheetFormatPr defaultRowHeight="15"/>
  <cols>
    <col min="1" max="1" width="15.140625" style="45" customWidth="1"/>
    <col min="2" max="2" width="56.42578125" style="46" customWidth="1"/>
    <col min="3" max="3" width="10.5703125" style="45" customWidth="1"/>
    <col min="4" max="4" width="12.7109375" style="47" customWidth="1"/>
    <col min="5" max="5" width="12.42578125" style="45" customWidth="1"/>
    <col min="6" max="6" width="19.140625" style="45" customWidth="1"/>
    <col min="7" max="16384" width="9.140625" style="48"/>
  </cols>
  <sheetData>
    <row r="1" spans="1:13">
      <c r="D1" s="47" t="s">
        <v>23</v>
      </c>
    </row>
    <row r="4" spans="1:13" s="49" customFormat="1">
      <c r="A4" s="56" t="s">
        <v>101</v>
      </c>
      <c r="B4" s="57"/>
      <c r="C4" s="57"/>
      <c r="D4" s="57"/>
      <c r="E4" s="57"/>
      <c r="F4" s="57"/>
    </row>
    <row r="7" spans="1:13" ht="30" customHeight="1">
      <c r="A7" s="1"/>
      <c r="B7" s="2" t="s">
        <v>47</v>
      </c>
      <c r="C7" s="1"/>
      <c r="D7" s="3"/>
      <c r="E7" s="4"/>
      <c r="F7" s="4"/>
    </row>
    <row r="8" spans="1:13" s="51" customFormat="1" ht="31.5" customHeight="1">
      <c r="A8" s="21" t="s">
        <v>12</v>
      </c>
      <c r="B8" s="42" t="s">
        <v>0</v>
      </c>
      <c r="C8" s="21" t="s">
        <v>1</v>
      </c>
      <c r="D8" s="5" t="s">
        <v>15</v>
      </c>
      <c r="E8" s="50" t="s">
        <v>10</v>
      </c>
      <c r="F8" s="50" t="s">
        <v>16</v>
      </c>
    </row>
    <row r="9" spans="1:13" s="51" customFormat="1">
      <c r="A9" s="7">
        <v>1</v>
      </c>
      <c r="B9" s="40" t="s">
        <v>87</v>
      </c>
      <c r="C9" s="7">
        <v>4</v>
      </c>
      <c r="D9" s="5" t="s">
        <v>102</v>
      </c>
      <c r="E9" s="6">
        <v>0</v>
      </c>
      <c r="F9" s="6">
        <f t="shared" ref="F9:F17" si="0">PRODUCT(C9,E9)</f>
        <v>0</v>
      </c>
    </row>
    <row r="10" spans="1:13" s="51" customFormat="1">
      <c r="A10" s="7">
        <v>2</v>
      </c>
      <c r="B10" s="40" t="s">
        <v>88</v>
      </c>
      <c r="C10" s="7">
        <v>4</v>
      </c>
      <c r="D10" s="5" t="s">
        <v>102</v>
      </c>
      <c r="E10" s="6">
        <v>0</v>
      </c>
      <c r="F10" s="6">
        <f t="shared" si="0"/>
        <v>0</v>
      </c>
    </row>
    <row r="11" spans="1:13" s="51" customFormat="1">
      <c r="A11" s="7">
        <v>3</v>
      </c>
      <c r="B11" s="40" t="s">
        <v>89</v>
      </c>
      <c r="C11" s="7">
        <v>80</v>
      </c>
      <c r="D11" s="5" t="s">
        <v>22</v>
      </c>
      <c r="E11" s="6">
        <v>0</v>
      </c>
      <c r="F11" s="6">
        <f t="shared" si="0"/>
        <v>0</v>
      </c>
    </row>
    <row r="12" spans="1:13" s="51" customFormat="1">
      <c r="A12" s="7">
        <v>4</v>
      </c>
      <c r="B12" s="40" t="s">
        <v>90</v>
      </c>
      <c r="C12" s="7">
        <v>25</v>
      </c>
      <c r="D12" s="5" t="s">
        <v>103</v>
      </c>
      <c r="E12" s="6">
        <v>0</v>
      </c>
      <c r="F12" s="6">
        <f t="shared" si="0"/>
        <v>0</v>
      </c>
      <c r="L12" s="52"/>
      <c r="M12" s="48"/>
    </row>
    <row r="13" spans="1:13" s="51" customFormat="1">
      <c r="A13" s="7">
        <v>5</v>
      </c>
      <c r="B13" s="40" t="s">
        <v>91</v>
      </c>
      <c r="C13" s="7">
        <v>314</v>
      </c>
      <c r="D13" s="5" t="s">
        <v>21</v>
      </c>
      <c r="E13" s="6">
        <v>0</v>
      </c>
      <c r="F13" s="6">
        <f t="shared" si="0"/>
        <v>0</v>
      </c>
      <c r="L13" s="48"/>
      <c r="M13" s="52"/>
    </row>
    <row r="14" spans="1:13" s="51" customFormat="1">
      <c r="A14" s="7">
        <v>6</v>
      </c>
      <c r="B14" s="40" t="s">
        <v>92</v>
      </c>
      <c r="C14" s="7">
        <v>90</v>
      </c>
      <c r="D14" s="5" t="s">
        <v>21</v>
      </c>
      <c r="E14" s="6">
        <v>0</v>
      </c>
      <c r="F14" s="6">
        <f t="shared" si="0"/>
        <v>0</v>
      </c>
      <c r="L14" s="48"/>
      <c r="M14" s="53"/>
    </row>
    <row r="15" spans="1:13" s="51" customFormat="1">
      <c r="A15" s="7">
        <v>7</v>
      </c>
      <c r="B15" s="40" t="s">
        <v>93</v>
      </c>
      <c r="C15" s="7">
        <v>68</v>
      </c>
      <c r="D15" s="5" t="s">
        <v>21</v>
      </c>
      <c r="E15" s="6">
        <v>0</v>
      </c>
      <c r="F15" s="6">
        <f t="shared" si="0"/>
        <v>0</v>
      </c>
    </row>
    <row r="16" spans="1:13" s="51" customFormat="1">
      <c r="A16" s="7">
        <v>8</v>
      </c>
      <c r="B16" s="40" t="s">
        <v>94</v>
      </c>
      <c r="C16" s="7">
        <v>4</v>
      </c>
      <c r="D16" s="5" t="s">
        <v>104</v>
      </c>
      <c r="E16" s="6">
        <v>0</v>
      </c>
      <c r="F16" s="6">
        <f t="shared" si="0"/>
        <v>0</v>
      </c>
    </row>
    <row r="17" spans="1:6" s="51" customFormat="1">
      <c r="A17" s="7">
        <v>9</v>
      </c>
      <c r="B17" s="40" t="s">
        <v>95</v>
      </c>
      <c r="C17" s="7">
        <v>168</v>
      </c>
      <c r="D17" s="5" t="s">
        <v>21</v>
      </c>
      <c r="E17" s="6">
        <v>0</v>
      </c>
      <c r="F17" s="6">
        <f t="shared" si="0"/>
        <v>0</v>
      </c>
    </row>
    <row r="18" spans="1:6" s="51" customFormat="1">
      <c r="A18" s="7">
        <v>10</v>
      </c>
      <c r="B18" s="40" t="s">
        <v>96</v>
      </c>
      <c r="C18" s="7">
        <v>180</v>
      </c>
      <c r="D18" s="5" t="s">
        <v>21</v>
      </c>
      <c r="E18" s="6">
        <v>0</v>
      </c>
      <c r="F18" s="6">
        <f>PRODUCT(C18,E18)</f>
        <v>0</v>
      </c>
    </row>
    <row r="19" spans="1:6" s="51" customFormat="1">
      <c r="A19" s="7">
        <v>11</v>
      </c>
      <c r="B19" s="40" t="s">
        <v>97</v>
      </c>
      <c r="C19" s="7">
        <v>24</v>
      </c>
      <c r="D19" s="5" t="s">
        <v>21</v>
      </c>
      <c r="E19" s="6">
        <v>0</v>
      </c>
      <c r="F19" s="6">
        <f>PRODUCT(C19,E19)</f>
        <v>0</v>
      </c>
    </row>
    <row r="20" spans="1:6" s="51" customFormat="1">
      <c r="A20" s="7">
        <v>12</v>
      </c>
      <c r="B20" s="40" t="s">
        <v>98</v>
      </c>
      <c r="C20" s="7">
        <v>11</v>
      </c>
      <c r="D20" s="5" t="s">
        <v>26</v>
      </c>
      <c r="E20" s="6">
        <v>0</v>
      </c>
      <c r="F20" s="6">
        <f>PRODUCT(C20,E20)</f>
        <v>0</v>
      </c>
    </row>
    <row r="21" spans="1:6" s="51" customFormat="1">
      <c r="A21" s="7">
        <v>13</v>
      </c>
      <c r="B21" s="40" t="s">
        <v>99</v>
      </c>
      <c r="C21" s="7">
        <v>36</v>
      </c>
      <c r="D21" s="5" t="s">
        <v>105</v>
      </c>
      <c r="E21" s="6">
        <v>0</v>
      </c>
      <c r="F21" s="6">
        <f>PRODUCT(C21,E21)</f>
        <v>0</v>
      </c>
    </row>
    <row r="22" spans="1:6" s="51" customFormat="1">
      <c r="A22" s="7">
        <v>14</v>
      </c>
      <c r="B22" s="40" t="s">
        <v>100</v>
      </c>
      <c r="C22" s="7">
        <v>17</v>
      </c>
      <c r="D22" s="5" t="s">
        <v>106</v>
      </c>
      <c r="E22" s="6">
        <v>0</v>
      </c>
      <c r="F22" s="6">
        <f>PRODUCT(C22,E22)</f>
        <v>0</v>
      </c>
    </row>
    <row r="23" spans="1:6" ht="15.95" customHeight="1">
      <c r="A23" s="7"/>
      <c r="B23" s="8" t="s">
        <v>24</v>
      </c>
      <c r="C23" s="7">
        <f>SUM(C9:C22)</f>
        <v>1025</v>
      </c>
      <c r="D23" s="9"/>
      <c r="E23" s="6"/>
      <c r="F23" s="10">
        <f>SUM(F9:F22)</f>
        <v>0</v>
      </c>
    </row>
    <row r="24" spans="1:6" ht="15.95" customHeight="1">
      <c r="A24" s="7"/>
      <c r="B24" s="8" t="s">
        <v>25</v>
      </c>
      <c r="C24" s="7"/>
      <c r="D24" s="9"/>
      <c r="E24" s="6"/>
      <c r="F24" s="11">
        <f>SUM(F9:F22)</f>
        <v>0</v>
      </c>
    </row>
    <row r="25" spans="1:6" ht="15.95" customHeight="1">
      <c r="A25" s="12"/>
      <c r="B25" s="13"/>
      <c r="C25" s="12"/>
      <c r="D25" s="14"/>
      <c r="E25" s="15"/>
      <c r="F25" s="16"/>
    </row>
    <row r="26" spans="1:6" ht="15.95" customHeight="1">
      <c r="A26" s="12"/>
      <c r="B26" s="13"/>
      <c r="C26" s="12"/>
      <c r="D26" s="14"/>
      <c r="E26" s="15"/>
      <c r="F26" s="16"/>
    </row>
    <row r="27" spans="1:6" ht="15.95" customHeight="1">
      <c r="A27" s="17"/>
      <c r="B27" s="18" t="s">
        <v>27</v>
      </c>
      <c r="C27" s="17"/>
      <c r="D27" s="19"/>
      <c r="E27" s="17"/>
      <c r="F27" s="20"/>
    </row>
    <row r="28" spans="1:6" ht="15.95" customHeight="1">
      <c r="A28" s="21"/>
      <c r="B28" s="22"/>
      <c r="C28" s="21"/>
      <c r="D28" s="23"/>
      <c r="E28" s="21"/>
      <c r="F28" s="24"/>
    </row>
    <row r="29" spans="1:6" ht="15.95" customHeight="1">
      <c r="A29" s="21"/>
      <c r="B29" s="22" t="s">
        <v>28</v>
      </c>
      <c r="C29" s="21" t="s">
        <v>29</v>
      </c>
      <c r="D29" s="23" t="s">
        <v>30</v>
      </c>
      <c r="E29" s="21" t="s">
        <v>31</v>
      </c>
      <c r="F29" s="24" t="s">
        <v>32</v>
      </c>
    </row>
    <row r="30" spans="1:6" ht="15.95" customHeight="1">
      <c r="A30" s="21"/>
      <c r="B30" s="25" t="s">
        <v>84</v>
      </c>
      <c r="C30" s="7">
        <v>11</v>
      </c>
      <c r="D30" s="26" t="s">
        <v>43</v>
      </c>
      <c r="E30" s="27">
        <v>0</v>
      </c>
      <c r="F30" s="28">
        <f>PRODUCT(C30,E30)</f>
        <v>0</v>
      </c>
    </row>
    <row r="31" spans="1:6" ht="15.95" customHeight="1">
      <c r="A31" s="29"/>
      <c r="B31" s="30" t="s">
        <v>33</v>
      </c>
      <c r="C31" s="7">
        <v>42</v>
      </c>
      <c r="D31" s="31" t="s">
        <v>34</v>
      </c>
      <c r="E31" s="27">
        <v>0</v>
      </c>
      <c r="F31" s="28">
        <f t="shared" ref="F31:F38" si="1">PRODUCT(C31,E31)</f>
        <v>0</v>
      </c>
    </row>
    <row r="32" spans="1:6" ht="21.75" customHeight="1">
      <c r="A32" s="7" t="s">
        <v>35</v>
      </c>
      <c r="B32" s="25" t="s">
        <v>107</v>
      </c>
      <c r="C32" s="7">
        <v>12</v>
      </c>
      <c r="D32" s="26" t="s">
        <v>8</v>
      </c>
      <c r="E32" s="27">
        <v>0</v>
      </c>
      <c r="F32" s="6">
        <f t="shared" si="1"/>
        <v>0</v>
      </c>
    </row>
    <row r="33" spans="1:6" ht="15.95" customHeight="1">
      <c r="A33" s="7"/>
      <c r="B33" s="25" t="s">
        <v>36</v>
      </c>
      <c r="C33" s="7">
        <v>12</v>
      </c>
      <c r="D33" s="26" t="s">
        <v>8</v>
      </c>
      <c r="E33" s="27">
        <v>0</v>
      </c>
      <c r="F33" s="6">
        <f t="shared" si="1"/>
        <v>0</v>
      </c>
    </row>
    <row r="34" spans="1:6" ht="15.95" customHeight="1">
      <c r="A34" s="7"/>
      <c r="B34" s="25" t="s">
        <v>37</v>
      </c>
      <c r="C34" s="7">
        <v>14.4</v>
      </c>
      <c r="D34" s="26" t="s">
        <v>38</v>
      </c>
      <c r="E34" s="27">
        <v>0</v>
      </c>
      <c r="F34" s="6">
        <f t="shared" si="1"/>
        <v>0</v>
      </c>
    </row>
    <row r="35" spans="1:6" ht="15.95" customHeight="1">
      <c r="A35" s="29"/>
      <c r="B35" s="30" t="s">
        <v>108</v>
      </c>
      <c r="C35" s="7">
        <v>28</v>
      </c>
      <c r="D35" s="31" t="s">
        <v>39</v>
      </c>
      <c r="E35" s="27">
        <v>0</v>
      </c>
      <c r="F35" s="28">
        <f t="shared" si="1"/>
        <v>0</v>
      </c>
    </row>
    <row r="36" spans="1:6" ht="15.95" customHeight="1">
      <c r="A36" s="29" t="s">
        <v>35</v>
      </c>
      <c r="B36" s="30" t="s">
        <v>40</v>
      </c>
      <c r="C36" s="7">
        <v>1</v>
      </c>
      <c r="D36" s="31" t="s">
        <v>41</v>
      </c>
      <c r="E36" s="27">
        <v>0</v>
      </c>
      <c r="F36" s="28">
        <f t="shared" si="1"/>
        <v>0</v>
      </c>
    </row>
    <row r="37" spans="1:6" ht="19.5" customHeight="1">
      <c r="A37" s="29"/>
      <c r="B37" s="30" t="s">
        <v>42</v>
      </c>
      <c r="C37" s="7">
        <v>24</v>
      </c>
      <c r="D37" s="31" t="s">
        <v>43</v>
      </c>
      <c r="E37" s="27">
        <v>0</v>
      </c>
      <c r="F37" s="33">
        <f t="shared" si="1"/>
        <v>0</v>
      </c>
    </row>
    <row r="38" spans="1:6" ht="18" customHeight="1">
      <c r="A38" s="29"/>
      <c r="B38" s="30" t="s">
        <v>119</v>
      </c>
      <c r="C38" s="7">
        <v>4</v>
      </c>
      <c r="D38" s="31" t="s">
        <v>8</v>
      </c>
      <c r="E38" s="27">
        <v>0</v>
      </c>
      <c r="F38" s="33">
        <f t="shared" si="1"/>
        <v>0</v>
      </c>
    </row>
    <row r="39" spans="1:6" ht="15.95" customHeight="1">
      <c r="A39" s="7"/>
      <c r="B39" s="25" t="s">
        <v>2</v>
      </c>
      <c r="C39" s="7"/>
      <c r="D39" s="26"/>
      <c r="E39" s="7"/>
      <c r="F39" s="34">
        <f>SUM(F30:F38)</f>
        <v>0</v>
      </c>
    </row>
    <row r="40" spans="1:6" ht="15.95" customHeight="1">
      <c r="A40" s="7"/>
      <c r="B40" s="25" t="s">
        <v>44</v>
      </c>
      <c r="C40" s="7"/>
      <c r="D40" s="26"/>
      <c r="E40" s="7"/>
      <c r="F40" s="34">
        <f>SUM(F39:F39)</f>
        <v>0</v>
      </c>
    </row>
    <row r="41" spans="1:6" ht="15.95" customHeight="1">
      <c r="A41" s="21" t="s">
        <v>45</v>
      </c>
      <c r="B41" s="22" t="s">
        <v>46</v>
      </c>
      <c r="C41" s="21"/>
      <c r="D41" s="23"/>
      <c r="E41" s="21"/>
      <c r="F41" s="35">
        <f>F24+F40</f>
        <v>0</v>
      </c>
    </row>
    <row r="42" spans="1:6" ht="15.95" customHeight="1">
      <c r="A42" s="12"/>
      <c r="B42" s="13"/>
      <c r="C42" s="12"/>
      <c r="D42" s="14"/>
      <c r="E42" s="15"/>
      <c r="F42" s="16"/>
    </row>
    <row r="43" spans="1:6" ht="15.95" customHeight="1">
      <c r="A43" s="12"/>
      <c r="B43" s="13"/>
      <c r="C43" s="12"/>
      <c r="D43" s="14"/>
      <c r="E43" s="15"/>
      <c r="F43" s="16"/>
    </row>
    <row r="44" spans="1:6" s="55" customFormat="1" ht="30" customHeight="1">
      <c r="A44" s="21" t="s">
        <v>3</v>
      </c>
      <c r="B44" s="42" t="s">
        <v>4</v>
      </c>
      <c r="C44" s="21" t="s">
        <v>14</v>
      </c>
      <c r="D44" s="54" t="s">
        <v>18</v>
      </c>
      <c r="E44" s="21" t="s">
        <v>19</v>
      </c>
      <c r="F44" s="50" t="s">
        <v>20</v>
      </c>
    </row>
    <row r="45" spans="1:6" ht="15.95" customHeight="1">
      <c r="A45" s="1"/>
      <c r="B45" s="2" t="s">
        <v>5</v>
      </c>
      <c r="C45" s="1"/>
      <c r="D45" s="36"/>
      <c r="E45" s="17"/>
      <c r="F45" s="4"/>
    </row>
    <row r="46" spans="1:6" ht="15.95" customHeight="1">
      <c r="A46" s="7"/>
      <c r="B46" s="8"/>
      <c r="C46" s="7"/>
      <c r="D46" s="37"/>
      <c r="E46" s="7"/>
      <c r="F46" s="6"/>
    </row>
    <row r="47" spans="1:6" ht="45.75" customHeight="1">
      <c r="A47" s="7" t="s">
        <v>116</v>
      </c>
      <c r="B47" s="40" t="s">
        <v>48</v>
      </c>
      <c r="C47" s="7" t="s">
        <v>9</v>
      </c>
      <c r="D47" s="26" t="s">
        <v>109</v>
      </c>
      <c r="E47" s="38">
        <v>0</v>
      </c>
      <c r="F47" s="41">
        <f t="shared" ref="F47:F66" si="2">D47*E47</f>
        <v>0</v>
      </c>
    </row>
    <row r="48" spans="1:6" ht="30" customHeight="1">
      <c r="A48" s="7" t="s">
        <v>49</v>
      </c>
      <c r="B48" s="40" t="s">
        <v>50</v>
      </c>
      <c r="C48" s="7" t="s">
        <v>9</v>
      </c>
      <c r="D48" s="26" t="s">
        <v>110</v>
      </c>
      <c r="E48" s="38">
        <v>0</v>
      </c>
      <c r="F48" s="41">
        <f t="shared" si="2"/>
        <v>0</v>
      </c>
    </row>
    <row r="49" spans="1:6" ht="30" customHeight="1">
      <c r="A49" s="7" t="s">
        <v>51</v>
      </c>
      <c r="B49" s="40" t="s">
        <v>52</v>
      </c>
      <c r="C49" s="7" t="s">
        <v>9</v>
      </c>
      <c r="D49" s="26" t="s">
        <v>111</v>
      </c>
      <c r="E49" s="38">
        <v>0</v>
      </c>
      <c r="F49" s="41">
        <f t="shared" si="2"/>
        <v>0</v>
      </c>
    </row>
    <row r="50" spans="1:6" ht="30" customHeight="1">
      <c r="A50" s="7" t="s">
        <v>53</v>
      </c>
      <c r="B50" s="40" t="s">
        <v>54</v>
      </c>
      <c r="C50" s="7" t="s">
        <v>9</v>
      </c>
      <c r="D50" s="26" t="s">
        <v>112</v>
      </c>
      <c r="E50" s="38">
        <v>0</v>
      </c>
      <c r="F50" s="41">
        <f t="shared" si="2"/>
        <v>0</v>
      </c>
    </row>
    <row r="51" spans="1:6" ht="75.75" customHeight="1">
      <c r="A51" s="7" t="s">
        <v>75</v>
      </c>
      <c r="B51" s="40" t="s">
        <v>55</v>
      </c>
      <c r="C51" s="7" t="s">
        <v>17</v>
      </c>
      <c r="D51" s="26" t="s">
        <v>113</v>
      </c>
      <c r="E51" s="38">
        <v>0</v>
      </c>
      <c r="F51" s="41">
        <f t="shared" si="2"/>
        <v>0</v>
      </c>
    </row>
    <row r="52" spans="1:6" ht="75" customHeight="1">
      <c r="A52" s="7" t="s">
        <v>76</v>
      </c>
      <c r="B52" s="40" t="s">
        <v>56</v>
      </c>
      <c r="C52" s="7" t="s">
        <v>17</v>
      </c>
      <c r="D52" s="26" t="s">
        <v>114</v>
      </c>
      <c r="E52" s="38">
        <v>0</v>
      </c>
      <c r="F52" s="41">
        <f t="shared" si="2"/>
        <v>0</v>
      </c>
    </row>
    <row r="53" spans="1:6" ht="30" customHeight="1">
      <c r="A53" s="7" t="s">
        <v>57</v>
      </c>
      <c r="B53" s="40" t="s">
        <v>58</v>
      </c>
      <c r="C53" s="7" t="s">
        <v>17</v>
      </c>
      <c r="D53" s="32">
        <v>1017</v>
      </c>
      <c r="E53" s="38">
        <v>0</v>
      </c>
      <c r="F53" s="26">
        <f t="shared" si="2"/>
        <v>0</v>
      </c>
    </row>
    <row r="54" spans="1:6" ht="30" customHeight="1">
      <c r="A54" s="7" t="s">
        <v>59</v>
      </c>
      <c r="B54" s="40" t="s">
        <v>60</v>
      </c>
      <c r="C54" s="7" t="s">
        <v>17</v>
      </c>
      <c r="D54" s="32">
        <v>8</v>
      </c>
      <c r="E54" s="38">
        <v>0</v>
      </c>
      <c r="F54" s="26">
        <f t="shared" si="2"/>
        <v>0</v>
      </c>
    </row>
    <row r="55" spans="1:6" ht="59.25" customHeight="1">
      <c r="A55" s="7" t="s">
        <v>61</v>
      </c>
      <c r="B55" s="40" t="s">
        <v>62</v>
      </c>
      <c r="C55" s="7" t="s">
        <v>9</v>
      </c>
      <c r="D55" s="32">
        <v>251</v>
      </c>
      <c r="E55" s="38">
        <v>0</v>
      </c>
      <c r="F55" s="26">
        <f t="shared" si="2"/>
        <v>0</v>
      </c>
    </row>
    <row r="56" spans="1:6" ht="48" customHeight="1">
      <c r="A56" s="7" t="s">
        <v>115</v>
      </c>
      <c r="B56" s="40" t="s">
        <v>63</v>
      </c>
      <c r="C56" s="7" t="s">
        <v>9</v>
      </c>
      <c r="D56" s="32">
        <v>431</v>
      </c>
      <c r="E56" s="38">
        <v>0</v>
      </c>
      <c r="F56" s="26">
        <f t="shared" si="2"/>
        <v>0</v>
      </c>
    </row>
    <row r="57" spans="1:6" ht="48" customHeight="1">
      <c r="A57" s="7" t="s">
        <v>74</v>
      </c>
      <c r="B57" s="40" t="s">
        <v>77</v>
      </c>
      <c r="C57" s="7" t="s">
        <v>17</v>
      </c>
      <c r="D57" s="32">
        <v>4</v>
      </c>
      <c r="E57" s="38">
        <v>0</v>
      </c>
      <c r="F57" s="26">
        <f t="shared" si="2"/>
        <v>0</v>
      </c>
    </row>
    <row r="58" spans="1:6" ht="20.25" customHeight="1">
      <c r="A58" s="7" t="s">
        <v>118</v>
      </c>
      <c r="B58" s="40" t="s">
        <v>117</v>
      </c>
      <c r="C58" s="7" t="s">
        <v>17</v>
      </c>
      <c r="D58" s="32">
        <v>4</v>
      </c>
      <c r="E58" s="38">
        <v>0</v>
      </c>
      <c r="F58" s="26">
        <f t="shared" si="2"/>
        <v>0</v>
      </c>
    </row>
    <row r="59" spans="1:6" ht="30" customHeight="1">
      <c r="A59" s="7" t="s">
        <v>64</v>
      </c>
      <c r="B59" s="40" t="s">
        <v>65</v>
      </c>
      <c r="C59" s="7" t="s">
        <v>9</v>
      </c>
      <c r="D59" s="32">
        <v>16</v>
      </c>
      <c r="E59" s="38">
        <v>0</v>
      </c>
      <c r="F59" s="26">
        <f t="shared" si="2"/>
        <v>0</v>
      </c>
    </row>
    <row r="60" spans="1:6" ht="30" customHeight="1">
      <c r="A60" s="7" t="s">
        <v>78</v>
      </c>
      <c r="B60" s="40" t="s">
        <v>79</v>
      </c>
      <c r="C60" s="7" t="s">
        <v>17</v>
      </c>
      <c r="D60" s="32">
        <v>4</v>
      </c>
      <c r="E60" s="38">
        <v>0</v>
      </c>
      <c r="F60" s="26">
        <f t="shared" si="2"/>
        <v>0</v>
      </c>
    </row>
    <row r="61" spans="1:6" ht="48" customHeight="1">
      <c r="A61" s="7" t="s">
        <v>66</v>
      </c>
      <c r="B61" s="40" t="s">
        <v>67</v>
      </c>
      <c r="C61" s="7" t="s">
        <v>9</v>
      </c>
      <c r="D61" s="32">
        <v>1364</v>
      </c>
      <c r="E61" s="38">
        <v>0</v>
      </c>
      <c r="F61" s="26">
        <f t="shared" si="2"/>
        <v>0</v>
      </c>
    </row>
    <row r="62" spans="1:6" ht="33.75" customHeight="1">
      <c r="A62" s="7" t="s">
        <v>121</v>
      </c>
      <c r="B62" s="40" t="s">
        <v>81</v>
      </c>
      <c r="C62" s="7" t="s">
        <v>9</v>
      </c>
      <c r="D62" s="32">
        <v>1293</v>
      </c>
      <c r="E62" s="38">
        <v>0</v>
      </c>
      <c r="F62" s="26">
        <f t="shared" si="2"/>
        <v>0</v>
      </c>
    </row>
    <row r="63" spans="1:6" ht="30" customHeight="1">
      <c r="A63" s="7" t="s">
        <v>68</v>
      </c>
      <c r="B63" s="40" t="s">
        <v>69</v>
      </c>
      <c r="C63" s="7" t="s">
        <v>70</v>
      </c>
      <c r="D63" s="32">
        <v>2.3999999999999998E-3</v>
      </c>
      <c r="E63" s="38">
        <v>0</v>
      </c>
      <c r="F63" s="26">
        <f t="shared" si="2"/>
        <v>0</v>
      </c>
    </row>
    <row r="64" spans="1:6" ht="57.75" customHeight="1">
      <c r="A64" s="7" t="s">
        <v>80</v>
      </c>
      <c r="B64" s="40" t="s">
        <v>71</v>
      </c>
      <c r="C64" s="7" t="s">
        <v>9</v>
      </c>
      <c r="D64" s="32">
        <v>251</v>
      </c>
      <c r="E64" s="38">
        <v>0</v>
      </c>
      <c r="F64" s="26">
        <f t="shared" si="2"/>
        <v>0</v>
      </c>
    </row>
    <row r="65" spans="1:6" ht="18.75" customHeight="1">
      <c r="A65" s="7" t="s">
        <v>120</v>
      </c>
      <c r="B65" s="40" t="s">
        <v>86</v>
      </c>
      <c r="C65" s="7" t="s">
        <v>34</v>
      </c>
      <c r="D65" s="32">
        <v>32</v>
      </c>
      <c r="E65" s="38">
        <v>0</v>
      </c>
      <c r="F65" s="26">
        <f t="shared" si="2"/>
        <v>0</v>
      </c>
    </row>
    <row r="66" spans="1:6" ht="23.25" customHeight="1">
      <c r="A66" s="7" t="s">
        <v>72</v>
      </c>
      <c r="B66" s="40" t="s">
        <v>85</v>
      </c>
      <c r="C66" s="7" t="s">
        <v>34</v>
      </c>
      <c r="D66" s="32">
        <v>32</v>
      </c>
      <c r="E66" s="38">
        <v>0</v>
      </c>
      <c r="F66" s="26">
        <f t="shared" si="2"/>
        <v>0</v>
      </c>
    </row>
    <row r="67" spans="1:6">
      <c r="A67" s="7" t="s">
        <v>82</v>
      </c>
      <c r="B67" s="40" t="s">
        <v>83</v>
      </c>
      <c r="C67" s="7" t="s">
        <v>9</v>
      </c>
      <c r="D67" s="32">
        <v>753</v>
      </c>
      <c r="E67" s="38">
        <v>0</v>
      </c>
      <c r="F67" s="39">
        <f>PRODUCT(D67,E67)</f>
        <v>0</v>
      </c>
    </row>
    <row r="68" spans="1:6">
      <c r="A68" s="7"/>
      <c r="B68" s="8" t="s">
        <v>2</v>
      </c>
      <c r="C68" s="38"/>
      <c r="D68" s="37"/>
      <c r="E68" s="7"/>
      <c r="F68" s="10">
        <f>SUM(F47:F67)</f>
        <v>0</v>
      </c>
    </row>
    <row r="69" spans="1:6">
      <c r="A69" s="7"/>
      <c r="B69" s="8" t="s">
        <v>6</v>
      </c>
      <c r="C69" s="38"/>
      <c r="D69" s="37"/>
      <c r="E69" s="7"/>
      <c r="F69" s="10">
        <v>0</v>
      </c>
    </row>
    <row r="70" spans="1:6">
      <c r="A70" s="7"/>
      <c r="B70" s="8" t="s">
        <v>13</v>
      </c>
      <c r="C70" s="7"/>
      <c r="D70" s="37"/>
      <c r="E70" s="7"/>
      <c r="F70" s="11">
        <f>F41</f>
        <v>0</v>
      </c>
    </row>
    <row r="71" spans="1:6">
      <c r="A71" s="7"/>
      <c r="B71" s="8" t="s">
        <v>7</v>
      </c>
      <c r="C71" s="7"/>
      <c r="D71" s="37"/>
      <c r="E71" s="7"/>
      <c r="F71" s="10">
        <f>SUM(F69:F70)</f>
        <v>0</v>
      </c>
    </row>
    <row r="72" spans="1:6">
      <c r="A72" s="7"/>
      <c r="B72" s="8" t="s">
        <v>73</v>
      </c>
      <c r="C72" s="7"/>
      <c r="D72" s="37"/>
      <c r="E72" s="7"/>
      <c r="F72" s="10">
        <f>PRODUCT(F71,0.21)</f>
        <v>0</v>
      </c>
    </row>
    <row r="73" spans="1:6">
      <c r="A73" s="7"/>
      <c r="B73" s="42" t="s">
        <v>11</v>
      </c>
      <c r="C73" s="7"/>
      <c r="D73" s="43"/>
      <c r="E73" s="21"/>
      <c r="F73" s="44">
        <f>SUM(F71:F72)</f>
        <v>0</v>
      </c>
    </row>
  </sheetData>
  <mergeCells count="1">
    <mergeCell ref="A4:F4"/>
  </mergeCells>
  <phoneticPr fontId="0" type="noConversion"/>
  <pageMargins left="0.78740157499999996" right="0.78740157499999996" top="0.35" bottom="0.19" header="0.23" footer="0.17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Dundychová</dc:creator>
  <cp:lastModifiedBy>Marek Avuk</cp:lastModifiedBy>
  <cp:lastPrinted>2011-06-24T07:48:05Z</cp:lastPrinted>
  <dcterms:created xsi:type="dcterms:W3CDTF">2007-03-19T21:13:36Z</dcterms:created>
  <dcterms:modified xsi:type="dcterms:W3CDTF">2013-11-15T07:01:04Z</dcterms:modified>
</cp:coreProperties>
</file>